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760"/>
  </bookViews>
  <sheets>
    <sheet name="187_22.02.2019_ПРИЛОЖЕНИЕ 1" sheetId="14" r:id="rId1"/>
  </sheets>
  <definedNames>
    <definedName name="_xlnm.Print_Area" localSheetId="0">'187_22.02.2019_ПРИЛОЖЕНИЕ 1'!$A$1:$E$140</definedName>
  </definedNames>
  <calcPr calcId="114210" refMode="R1C1"/>
</workbook>
</file>

<file path=xl/calcChain.xml><?xml version="1.0" encoding="utf-8"?>
<calcChain xmlns="http://schemas.openxmlformats.org/spreadsheetml/2006/main">
  <c r="D49" i="14"/>
  <c r="C49"/>
  <c r="E49"/>
  <c r="D130"/>
  <c r="C130"/>
  <c r="D105"/>
  <c r="C105"/>
  <c r="D84"/>
  <c r="D125"/>
  <c r="C125"/>
  <c r="C84"/>
  <c r="D67"/>
  <c r="C55"/>
  <c r="D55"/>
  <c r="C42"/>
  <c r="D15"/>
  <c r="D14"/>
  <c r="C15"/>
  <c r="C14"/>
  <c r="D138"/>
  <c r="C138"/>
  <c r="D136"/>
  <c r="C136"/>
  <c r="D134"/>
  <c r="C134"/>
  <c r="D71"/>
  <c r="C71"/>
  <c r="D51"/>
  <c r="C51"/>
  <c r="D42"/>
  <c r="D36"/>
  <c r="C36"/>
  <c r="D28"/>
  <c r="C28"/>
  <c r="D26"/>
  <c r="C26"/>
  <c r="D24"/>
  <c r="C24"/>
  <c r="D21"/>
  <c r="C21"/>
  <c r="C20"/>
  <c r="E138"/>
  <c r="E51"/>
  <c r="E71"/>
  <c r="E28"/>
  <c r="E36"/>
  <c r="D95"/>
  <c r="C95"/>
  <c r="E130"/>
  <c r="E55"/>
  <c r="C13"/>
  <c r="E42"/>
  <c r="D20"/>
  <c r="E20"/>
  <c r="E14"/>
  <c r="D13"/>
  <c r="E13"/>
  <c r="E95"/>
  <c r="C74"/>
  <c r="C70"/>
  <c r="C69"/>
  <c r="C140"/>
  <c r="D74"/>
  <c r="E74"/>
  <c r="D70"/>
  <c r="E70"/>
  <c r="D69"/>
  <c r="D140"/>
  <c r="E140"/>
  <c r="E69"/>
</calcChain>
</file>

<file path=xl/comments1.xml><?xml version="1.0" encoding="utf-8"?>
<comments xmlns="http://schemas.openxmlformats.org/spreadsheetml/2006/main">
  <authors>
    <author>Nataly</author>
  </authors>
  <commentList>
    <comment ref="B99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10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10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10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109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111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11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11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114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115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  <comment ref="B116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381</t>
        </r>
      </text>
    </comment>
    <comment ref="B117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387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</commentList>
</comments>
</file>

<file path=xl/sharedStrings.xml><?xml version="1.0" encoding="utf-8"?>
<sst xmlns="http://schemas.openxmlformats.org/spreadsheetml/2006/main" count="266" uniqueCount="244">
  <si>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</si>
  <si>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</si>
  <si>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</si>
  <si>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</si>
  <si>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</si>
  <si>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</si>
  <si>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</si>
  <si>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</si>
  <si>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</si>
  <si>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</si>
  <si>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</si>
  <si>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</si>
  <si>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</si>
  <si>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</si>
  <si>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</si>
  <si>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</si>
  <si>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</si>
  <si>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</si>
  <si>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</si>
  <si>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</si>
  <si>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</si>
  <si>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</si>
  <si>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</si>
  <si>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</si>
  <si>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</si>
  <si>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</si>
  <si>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</si>
  <si>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</si>
  <si>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1 16 00000 00 0000 000</t>
  </si>
  <si>
    <t>1 16 25060 01 0000 140</t>
  </si>
  <si>
    <t>1 16 90050 05 0000 140</t>
  </si>
  <si>
    <t>2 00 00000 00 0000 000</t>
  </si>
  <si>
    <t>2 02 00000 00 000 000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</si>
  <si>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</si>
  <si>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</si>
  <si>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113 00000 00 0000 000</t>
  </si>
  <si>
    <t>1 01 02040 01 0000 110</t>
  </si>
  <si>
    <t>1.2.3.Налог взимаемый в связи с применением патентной системы налогообложения</t>
  </si>
  <si>
    <t>Код бюджетной классификации Российской Федерации</t>
  </si>
  <si>
    <t>1 16 30030 01 0000 140</t>
  </si>
  <si>
    <t>1 16 43000 01 0000 140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</si>
  <si>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</si>
  <si>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</si>
  <si>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</si>
  <si>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1 05 04000 02 0000 110</t>
  </si>
  <si>
    <t>2.1.4 Иные межбюджетные трансферты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</si>
  <si>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</si>
  <si>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</si>
  <si>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</si>
  <si>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</si>
  <si>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</si>
  <si>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</si>
  <si>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</si>
  <si>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</si>
  <si>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</si>
  <si>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</si>
  <si>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1 16 33050 05 0000 140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</si>
  <si>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</si>
  <si>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</si>
  <si>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</si>
  <si>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1 11 07015 05 0000 120</t>
  </si>
  <si>
    <t>1.7.1 Доходы от реализации имущества находящегося в муниципальной собственности</t>
  </si>
  <si>
    <t>1 16 28000 01 0000 140</t>
  </si>
  <si>
    <t>2.1.1.2.Дотации изна поддержку мер по оеспечению салансированности бюджетов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</si>
  <si>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</si>
  <si>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</si>
  <si>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</si>
  <si>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 xml:space="preserve"> 1 05 03010 01 0000 110</t>
  </si>
  <si>
    <t>1.2.2.1 Единый сельскохозяйственный налог</t>
  </si>
  <si>
    <t>% испол-нения</t>
  </si>
  <si>
    <t>1 14 06025 05 0000 430</t>
  </si>
  <si>
    <t>1 16 08010 01 0000 140</t>
  </si>
  <si>
    <t>1 16 25050 01 0000 140</t>
  </si>
  <si>
    <t>1.4 Доходы от использования имущества, находящегося в государственной и муниципальной собственности</t>
  </si>
  <si>
    <t>1.5 Платежи при пользовании природными ресурсами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</si>
  <si>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</si>
  <si>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</si>
  <si>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</si>
  <si>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</si>
  <si>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1 08 07150 01 0000 110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</si>
  <si>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</si>
  <si>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2.1.3 Субвенции от других бюджетов бюджетной системы Российской Федерации</t>
  </si>
  <si>
    <t>2.1.3.1 Субвенции бюджетам на составление (изменение) списков кандидатов в присяжные заседатели федеральных судов общей юрисдикции в РФ</t>
  </si>
  <si>
    <t>1.3.2 Государственная пошлина за совершение действий, связанных с приобретением гражданства РФ или выходом из гражданства РФ, а также с выездом в РФ или выездом из РФ</t>
  </si>
  <si>
    <t>1 08 06000 01 0000 110</t>
  </si>
  <si>
    <t>1 08 07020 01 0000 110</t>
  </si>
  <si>
    <t>1 08 07100 01 0000 110</t>
  </si>
  <si>
    <t>1.4.1 Доходы получаемые в виде   арендной платы за земельные участки, государственная собственность на которые не разграничена</t>
  </si>
  <si>
    <t>1.6 Доходы от оказания платных услуг (работ) и компенсации затрат государства</t>
  </si>
  <si>
    <t>1.6.1 Прочие доходы от компенсации затрат бюджетов муниципальных районов</t>
  </si>
  <si>
    <t>113 02995 05 0000 130</t>
  </si>
  <si>
    <t>116 21050 05 0000 140</t>
  </si>
  <si>
    <t>2.1.2.1 Субсидии бюджетам муниципальных районов на софинсирование капитальных вложений в объекты муниципальной собственности</t>
  </si>
  <si>
    <t>218 05010 05 0000 180</t>
  </si>
  <si>
    <t>218 00000 00 0000 180</t>
  </si>
  <si>
    <t>219 00000 00 0000 151</t>
  </si>
  <si>
    <t>219 05000 05 0000 151</t>
  </si>
  <si>
    <t xml:space="preserve">1 05 04020 02 0000 110 </t>
  </si>
  <si>
    <t xml:space="preserve">1 1603010 01 0000 140 </t>
  </si>
  <si>
    <t>1.8.1. Денежные взыскания ( штрафы) за нарушение законодательства  о налогах и сборах</t>
  </si>
  <si>
    <t>2.1.4.1. Межбюджетные трансферты, передаваемые бюджетам муниципальных районов для компенсации дополнительных расходов</t>
  </si>
  <si>
    <t>1.3.3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ликивдации юрилического лица и другие юридически значимые действия</t>
  </si>
  <si>
    <t>1 08 07010 01 0000 110</t>
  </si>
  <si>
    <t>1.3.4 Государственная пошлина за государственную регистрацию прав, органичений (обременений) прав на недвижимое имущество и сделок с ним</t>
  </si>
  <si>
    <t xml:space="preserve">1.3.5 Государственная пошлина за выдачу и обмен паспорта гражданина РФ </t>
  </si>
  <si>
    <t>204 05000 05 0000 180</t>
  </si>
  <si>
    <t>204 05000 00 0000 000</t>
  </si>
  <si>
    <t>2.2 Безвозмездные поступления от негосударственных организациях</t>
  </si>
  <si>
    <t>2.2.1 Безвозмездные поступления от негосударственных организаций в бюджеты мунципальных районов</t>
  </si>
  <si>
    <t>2.3 Доходы бюджетов бюджетной системы РФ от возврата бюджетами бюджетной системы РФ и организациями остатков субсидий,Ю субвенций и иных мебюджетных трансфертов, имеющих целевое назначение, прошлых лет</t>
  </si>
  <si>
    <t>2.3.1 Доходы бюджетов муниципальных районов от возврата бюджетными учреждениями остатков субсидий прошлых лет</t>
  </si>
  <si>
    <t>2.4 Возврат остатков субсидий, субвенций и иных межбюджетных трансфертов, имеющих целевое назначение, прошлых лет</t>
  </si>
  <si>
    <t>2.4.1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</si>
  <si>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1.2.3.1.Налог взимаемый в связи с применением патентной системы налогообложения, зачисляемый в бюджет муниципальных районов</t>
  </si>
  <si>
    <t>1 12 01050 01 0000 120</t>
  </si>
  <si>
    <t>2 02 10000 00 000 151</t>
  </si>
  <si>
    <t>2 02 15001 05 0220 151</t>
  </si>
  <si>
    <t>2 02 15002 05 0220 151</t>
  </si>
  <si>
    <t>2 02 20000 00 0000 151</t>
  </si>
  <si>
    <t>202 20077 05 0000 151</t>
  </si>
  <si>
    <t>202 29 999 00 0000 000</t>
  </si>
  <si>
    <t>202 29999 05 0220151</t>
  </si>
  <si>
    <t>2 02 30000 05 0000151</t>
  </si>
  <si>
    <t>202 30029 05 0220 151</t>
  </si>
  <si>
    <t>202 35120 05 0110 151</t>
  </si>
  <si>
    <t>202 35118 05 0110 151</t>
  </si>
  <si>
    <t>202 35543 05 0110 151</t>
  </si>
  <si>
    <t>202 35543 05 0220 151</t>
  </si>
  <si>
    <t>202 35541 05 0 110 151</t>
  </si>
  <si>
    <t>202 35541 05 0 220 151</t>
  </si>
  <si>
    <t>202 35542 05 0220 151</t>
  </si>
  <si>
    <t>202 35542 05 0110 151</t>
  </si>
  <si>
    <t>202 35082 05 0220 151</t>
  </si>
  <si>
    <t xml:space="preserve">202 30 024 00 000 151 </t>
  </si>
  <si>
    <t xml:space="preserve">202 30024 05 000 151 </t>
  </si>
  <si>
    <t>202 40000 00 0000 151</t>
  </si>
  <si>
    <t>202 45160 05 0000 151</t>
  </si>
  <si>
    <t>2 02 40014 05 0000 151</t>
  </si>
  <si>
    <t>1 08 07141 01 0000 110</t>
  </si>
  <si>
    <t>1.3.6. Государственная пошлина за  государственную регистрацию транспортных средств</t>
  </si>
  <si>
    <t>1 17 01050 05 0000 180</t>
  </si>
  <si>
    <t>202 29999 05 0220 151</t>
  </si>
  <si>
    <t>202 20216 05 0220 151</t>
  </si>
  <si>
    <t>202 30024 05 0220 151</t>
  </si>
  <si>
    <t>1 11 05013 05 0000 120</t>
  </si>
  <si>
    <t>1.4.2 Доходы получаемые в виде   арендной платы за земельные участки, государственная собственность на которые не разграничена</t>
  </si>
  <si>
    <t>1.4.3 Доходы от сдачи в аренду имущества, находящегося в оперативном управлении органов управления муниципальных  районов</t>
  </si>
  <si>
    <t>1.4.4 Доходы от перечисления части прибыли, оставшихся после уплаты налогов</t>
  </si>
  <si>
    <t>1 14 06013 05 0000 430</t>
  </si>
  <si>
    <t>План на 2018 год</t>
  </si>
  <si>
    <t>202 25497 05 0220 151</t>
  </si>
  <si>
    <t>202 25497 05 0110 151</t>
  </si>
  <si>
    <t>202 25555 05 0110 151</t>
  </si>
  <si>
    <t>202 25555 05 0220 151</t>
  </si>
  <si>
    <t xml:space="preserve">202 30024 05 0220 151 </t>
  </si>
  <si>
    <t xml:space="preserve">202 30024 05 0220  151 </t>
  </si>
  <si>
    <t>202 30024 05  0220 151</t>
  </si>
  <si>
    <t xml:space="preserve">202 35135 05 0110 151 </t>
  </si>
  <si>
    <t>2.1.3.2. Субвенции на обеспечение жильем отдельных категорий граждан, установленных Федеральным законом от 12 января 1995 года № 5-ФЗ " О ветеранах"</t>
  </si>
  <si>
    <t>2.1.3.3 Субвенции на осуществление полномочий по первичному воинскому учету на территориях, где отсутствуют военные комиссариаты</t>
  </si>
  <si>
    <t>2.1.3.4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</si>
  <si>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 xml:space="preserve">2.1.3.5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</si>
  <si>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2.1.3.6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</si>
  <si>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2.1.3.7.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</si>
  <si>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2.1.3.8.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</si>
  <si>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2.1.3.9.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</si>
  <si>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2.1.3.10. Субвенции местным бюджетам на выполнение передаваемых полномочий субъектов РФ</t>
  </si>
  <si>
    <t>2.1.3.10.1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</si>
  <si>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2.1.3.10.2 Субвенция на  осуществление отдельных государственных полномочий  по поддержке сельскохозяйственного производства</t>
  </si>
  <si>
    <t>2.1.3.10.3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</si>
  <si>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2.1.3.10.4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</si>
  <si>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2.1.3.10.5. 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</si>
  <si>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2.1.3.10.6 Субвенция на осуществления полномочий в области общего образования</t>
  </si>
  <si>
    <t>2.1.3.10.7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</si>
  <si>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2.1.3.10.8 Субвенция по финансовому обеспечению в частных общеобразовательных учреждениях</t>
  </si>
  <si>
    <t>2.1.3.10.9. Субвенция на осуществление полномочий по организации проведения мероприятий по предупреждению и ликвидации болезни животных</t>
  </si>
  <si>
    <t>2.1.3.10.10. Субвенция на исполнение полномочий в сфере общего образования в муниципальных дошкольных образовательных организациях</t>
  </si>
  <si>
    <t>2.1.3.10.11. Субвенции на исполнение полномочий по финансовому обеспечению осуществления присмотра и ухода за детьми-инвалидами.</t>
  </si>
  <si>
    <t>2.1.3.10.12. Субвенции на исполнение полномочий по финансовому обеспечению двухразовым бесплатным питанием</t>
  </si>
  <si>
    <t>2.1.3.10.13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</si>
  <si>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2.1.3.10.14 Субвенция на возмещение части затрат на приобретение зерноуборочных комбайнов за счет средств областного бюджета</t>
  </si>
  <si>
    <t>2.1.3.11. Субвенции на содействие достижению целевых показателей региональных программ развития АПК</t>
  </si>
  <si>
    <t xml:space="preserve">2.1.3.11. 1.Субвенция на возмещение части затрат на приобретение элитных семян за счет средств областного бюджета </t>
  </si>
  <si>
    <t xml:space="preserve">2.1.3.11.2. Субвенция на возмещение части затрат на приобретение элитных семян за счет средств  федерального бюджета </t>
  </si>
  <si>
    <t>1 12 01041 01 0000 120</t>
  </si>
  <si>
    <t>1.5.6 Плата за иные виды негативного воздействия на окружающую среду</t>
  </si>
  <si>
    <t>1.5.5 Плата за размещение отходов производства</t>
  </si>
  <si>
    <t xml:space="preserve">1 1603030 01 0000 140 </t>
  </si>
  <si>
    <t>1.8.2 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</si>
  <si>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1.8.3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</si>
  <si>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1.8.4 Денежные взыскания (штрафы) и иные суммы, взимаемые с лиц, виновных в совершении преступлений, и в возмещение ущерба имуществу, зачисляемые в бюджеты муниципальных районов</t>
  </si>
  <si>
    <t>1.8.5 Денежные взыскания ( штрафы) за нарушение законодательства в области охраны окружающей среды</t>
  </si>
  <si>
    <t>1.8.6 Денежные взыскания (штрафы ) за нарушения земельного законодательства.</t>
  </si>
  <si>
    <t>1.8.7 Денежные взыскания (штрафы) за нарушения в оласти обеспечения санитарно-эпидемилогического благополучия человека</t>
  </si>
  <si>
    <t>1.8.8 Денежные взыскания ( штрафы) за правонарушения в области дорожного движения.</t>
  </si>
  <si>
    <t>1.8.9 Денежные взыскания ( штрафы) за нарушение законодательства РФ о контрактной системе в сфере закупок.</t>
  </si>
  <si>
    <t>1.8.10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</si>
  <si>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1.8.11 Прочие поступления от денежных взысканий (штрафов) и иных сумм в возмещение ущерба, зачисляемые в бюджеты муниципальных районов</t>
  </si>
  <si>
    <t>2.1.2.2 Субсидии  на капитальный ремонт и ремонт автомобильных дорог общего пользования местного значения</t>
  </si>
  <si>
    <t>202 25467 05 0220 151</t>
  </si>
  <si>
    <t>2.1.2.3 Субсидия бюджетам на обеспечение развития и укрепления материально-технической базы домов культуры в населенных пунктах с числом жителей до 50 тыс.человек</t>
  </si>
  <si>
    <t>2.1.2.4 Субсидии на осуществление социальных выплат молодым семьям на приобретение жилья или строительство индивидуального дома за счет средств  федерального бюджета бюджета</t>
  </si>
  <si>
    <t>202 25519 05 0220 151</t>
  </si>
  <si>
    <t>202 25519 05 0110 151</t>
  </si>
  <si>
    <t>2.1.2.5 Субсидии на осуществление социальных выплат молодым семьям на приобретение жилья или строительство индивидуального дома за счет средств областного бюджета</t>
  </si>
  <si>
    <t>2.1.2.6 Субсидия на поддержку отрасли культуры за счет средств федерального бюджета</t>
  </si>
  <si>
    <t>2.1.2.7 Субсидия на поддержку отрасли культуры за счет средств областного бюджета</t>
  </si>
  <si>
    <t>2.1.2.8 Субсидии на поддержку государственных программ имуниципальных программ формирования современной городской среды за счет средств федерального бюджета</t>
  </si>
  <si>
    <t>2.1.2.9 Субсидии на поддержку государственных программ имуниципальных программ формирования современной городской среды за счет средств  областного бюджета.</t>
  </si>
  <si>
    <t>2.1.2.10 Прочие субсидии</t>
  </si>
  <si>
    <t>2.1.2.10.1 Субсидии на реализацию проекта по поддержке местных инициатив</t>
  </si>
  <si>
    <t>2.1.2.10.2 Субсидия на капитальный ремонт образовательных организаций, реализующих общеобразовательные программы НО</t>
  </si>
  <si>
    <t>2.1.2.10.3 Субсидии на софинансирование полномочий органов местного самоуправления по повышению оплаты труда работников культуры</t>
  </si>
  <si>
    <t>2.1.2.10.4 Субсидии      на      оказание      частичной финансовой поддержки районных средст массовой информации</t>
  </si>
  <si>
    <t>2.1.2.10.5 Субсидии  на приобретение оборудования для обьектов капитального строительства в рамках адресной инвестиционной программы.</t>
  </si>
  <si>
    <t>1.3.7 Государственная пошлина за выдачу разрешения на установку рекламной конструкции</t>
  </si>
  <si>
    <t>1.4.5 Прочие поступления от использования имущества, находящегося в государственной и муниципальной собственности</t>
  </si>
  <si>
    <t>1 17 00000 00 0000 180</t>
  </si>
  <si>
    <t>1.9. Прочие неналоговые доходы</t>
  </si>
  <si>
    <t>1.9.1.Невыясненные поступления</t>
  </si>
  <si>
    <t>202 35543 00 110 151</t>
  </si>
  <si>
    <t>2.1.2.10.6 Субсидии на повышение минимального размера оплаты труда с 01.05.2018 работникам муниципальных учреждений и органов местного самоуправления</t>
  </si>
  <si>
    <t>2.1.2.10. 7. Субсидии на повышение оплаты труда работников муниципальных учреждений культуры</t>
  </si>
  <si>
    <t>2.1.2.10.8. Субсидии на повышение оплаты труда педагогических работников муниципальных организаций допонительного образования.</t>
  </si>
  <si>
    <t>2.1.2.10.9.  Субсидии на реконструкцию муниципального сегмента регтональной автоматизированной системы централизованного оповещения населения.</t>
  </si>
  <si>
    <t>2.1.2.10.10. Субсидии  на приобретегте школьных автобусов в лизинг</t>
  </si>
  <si>
    <t>20230024 05 0220 151</t>
  </si>
  <si>
    <t>202 300024 05 0220 151</t>
  </si>
  <si>
    <t>202 45390 05 0110 151</t>
  </si>
  <si>
    <t>2.1.4.3. Межбюджетные трансферты за счет средств федерального бюджета на строительство крупных особо важных для социально-экономического развития обьектов в сфере дорожного хозяйства</t>
  </si>
  <si>
    <t>2.1.3.10.15. Субвенция на поддержку племенного животноводства за счет средств областного бюджета</t>
  </si>
  <si>
    <t>2.1.3.10.16.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</si>
  <si>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2.1.3.10.17.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</si>
  <si>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 xml:space="preserve">2.1.3.10. 18.Субвенция на возмещение части затрат на приобретение элитных семян за счет средств областного бюджета </t>
  </si>
  <si>
    <t xml:space="preserve">2.1.3.10.19.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</si>
  <si>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2.1.3.11.3.Субвенция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</si>
  <si>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2.1.3.11.4.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</si>
  <si>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Исполнение  на 01.01.2019 г.</t>
  </si>
  <si>
    <t>Нижегородской области</t>
  </si>
  <si>
    <t>Поступление доходов по группам, подгрупппам и статьям бюджетной классификации за 2018 год</t>
  </si>
  <si>
    <t>ПРИЛОЖЕНИЕ 1</t>
  </si>
  <si>
    <t>к постановлению администрации</t>
  </si>
  <si>
    <t>Дивеевского муниципального района</t>
  </si>
  <si>
    <t>от 22 февраля 2019 г. N 187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</si>
</sst>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16" fontId="4" fillId="2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0"/>
  <sheetViews>
    <sheetView tabSelected="1" view="pageBreakPreview" topLeftCell="A130" zoomScaleNormal="80" workbookViewId="0">
      <selection activeCell="A9" sqref="A9:A12"/>
    </sheetView>
  </sheetViews>
  <sheetFormatPr defaultRowHeight="15"/>
  <cols>
    <col min="1" max="1" width="30" style="10" customWidth="1"/>
    <col min="2" max="2" width="58.28515625" customWidth="1"/>
    <col min="3" max="3" width="21.5703125" style="11" customWidth="1"/>
    <col min="4" max="4" width="20.28515625" style="11" customWidth="1"/>
    <col min="5" max="5" width="10.28515625" style="11" customWidth="1"/>
  </cols>
  <sheetData>
    <row r="1" spans="1:5" ht="25.15" customHeight="1">
      <c r="A1" s="4"/>
      <c r="B1" s="27"/>
      <c r="C1" s="64" t="s">
        <v>240</v>
      </c>
      <c r="D1" s="65"/>
      <c r="E1" s="65"/>
    </row>
    <row r="2" spans="1:5" ht="25.15" customHeight="1">
      <c r="A2" s="4"/>
      <c r="B2" s="27"/>
      <c r="C2" s="64" t="s">
        <v>241</v>
      </c>
      <c r="D2" s="65"/>
      <c r="E2" s="65"/>
    </row>
    <row r="3" spans="1:5" ht="25.15" customHeight="1">
      <c r="A3" s="4"/>
      <c r="B3" s="27"/>
      <c r="C3" s="64" t="s">
        <v>242</v>
      </c>
      <c r="D3" s="65"/>
      <c r="E3" s="65"/>
    </row>
    <row r="4" spans="1:5" ht="18.600000000000001" customHeight="1">
      <c r="A4" s="4"/>
      <c r="B4" s="55"/>
      <c r="C4" s="64" t="s">
        <v>238</v>
      </c>
      <c r="D4" s="65"/>
      <c r="E4" s="65"/>
    </row>
    <row r="5" spans="1:5" ht="18.600000000000001" customHeight="1">
      <c r="A5" s="4"/>
      <c r="B5" s="55"/>
      <c r="C5" s="64" t="s">
        <v>243</v>
      </c>
      <c r="D5" s="65"/>
      <c r="E5" s="65"/>
    </row>
    <row r="6" spans="1:5" ht="18.75">
      <c r="A6" s="4"/>
      <c r="B6" s="27"/>
      <c r="C6" s="62"/>
      <c r="D6" s="62"/>
      <c r="E6" s="62"/>
    </row>
    <row r="7" spans="1:5" ht="33" customHeight="1">
      <c r="A7" s="63" t="s">
        <v>239</v>
      </c>
      <c r="B7" s="63"/>
      <c r="C7" s="63"/>
      <c r="D7" s="63"/>
      <c r="E7" s="63"/>
    </row>
    <row r="8" spans="1:5" ht="19.5" customHeight="1">
      <c r="A8" s="5"/>
      <c r="C8" s="44"/>
    </row>
    <row r="9" spans="1:5" ht="13.5" customHeight="1">
      <c r="A9" s="57" t="s">
        <v>38</v>
      </c>
      <c r="B9" s="57" t="s">
        <v>0</v>
      </c>
      <c r="C9" s="57" t="s">
        <v>149</v>
      </c>
      <c r="D9" s="59" t="s">
        <v>237</v>
      </c>
      <c r="E9" s="56" t="s">
        <v>69</v>
      </c>
    </row>
    <row r="10" spans="1:5" ht="16.5" customHeight="1">
      <c r="A10" s="58"/>
      <c r="B10" s="57"/>
      <c r="C10" s="57"/>
      <c r="D10" s="60"/>
      <c r="E10" s="56"/>
    </row>
    <row r="11" spans="1:5" ht="16.5" customHeight="1">
      <c r="A11" s="58"/>
      <c r="B11" s="57"/>
      <c r="C11" s="57"/>
      <c r="D11" s="60"/>
      <c r="E11" s="56"/>
    </row>
    <row r="12" spans="1:5" ht="9" customHeight="1">
      <c r="A12" s="58"/>
      <c r="B12" s="57"/>
      <c r="C12" s="57"/>
      <c r="D12" s="61"/>
      <c r="E12" s="56"/>
    </row>
    <row r="13" spans="1:5" ht="19.899999999999999" customHeight="1">
      <c r="A13" s="45" t="s">
        <v>1</v>
      </c>
      <c r="B13" s="37" t="s">
        <v>2</v>
      </c>
      <c r="C13" s="12">
        <f>SUM(C14,C20,C28,C36,C42,C49,C51,C55)</f>
        <v>157099111.62</v>
      </c>
      <c r="D13" s="12">
        <f>SUM(D14,D20,D28,D36,D42,D49,D51,D55)+D68</f>
        <v>174879383.09999996</v>
      </c>
      <c r="E13" s="13">
        <f>D13/C13*100</f>
        <v>111.31786888967765</v>
      </c>
    </row>
    <row r="14" spans="1:5" ht="16.5">
      <c r="A14" s="45" t="s">
        <v>3</v>
      </c>
      <c r="B14" s="37" t="s">
        <v>46</v>
      </c>
      <c r="C14" s="12">
        <f>C15</f>
        <v>128698130</v>
      </c>
      <c r="D14" s="12">
        <f>D15</f>
        <v>136890613.56</v>
      </c>
      <c r="E14" s="13">
        <f>D14/C14*100</f>
        <v>106.36565858416125</v>
      </c>
    </row>
    <row r="15" spans="1:5" ht="19.899999999999999" customHeight="1">
      <c r="A15" s="35" t="s">
        <v>4</v>
      </c>
      <c r="B15" s="31" t="s">
        <v>5</v>
      </c>
      <c r="C15" s="29">
        <f>SUM(C16:C19)</f>
        <v>128698130</v>
      </c>
      <c r="D15" s="29">
        <f>SUM(D16:D19)</f>
        <v>136890613.56</v>
      </c>
      <c r="E15" s="14"/>
    </row>
    <row r="16" spans="1:5" ht="85.15" customHeight="1">
      <c r="A16" s="35" t="s">
        <v>6</v>
      </c>
      <c r="B16" s="31" t="s">
        <v>49</v>
      </c>
      <c r="C16" s="29">
        <v>127322230</v>
      </c>
      <c r="D16" s="15">
        <v>135528696.69</v>
      </c>
      <c r="E16" s="14"/>
    </row>
    <row r="17" spans="1:5" ht="82.5">
      <c r="A17" s="35" t="s">
        <v>7</v>
      </c>
      <c r="B17" s="31" t="s">
        <v>34</v>
      </c>
      <c r="C17" s="29">
        <v>15000</v>
      </c>
      <c r="D17" s="16">
        <v>-17697.509999999998</v>
      </c>
      <c r="E17" s="14"/>
    </row>
    <row r="18" spans="1:5" ht="51" customHeight="1">
      <c r="A18" s="35" t="s">
        <v>8</v>
      </c>
      <c r="B18" s="31" t="s">
        <v>50</v>
      </c>
      <c r="C18" s="29">
        <v>800000</v>
      </c>
      <c r="D18" s="16">
        <v>1097051.8799999999</v>
      </c>
      <c r="E18" s="14"/>
    </row>
    <row r="19" spans="1:5" ht="82.5">
      <c r="A19" s="35" t="s">
        <v>36</v>
      </c>
      <c r="B19" s="31" t="s">
        <v>51</v>
      </c>
      <c r="C19" s="29">
        <v>560900</v>
      </c>
      <c r="D19" s="16">
        <v>282562.5</v>
      </c>
      <c r="E19" s="14"/>
    </row>
    <row r="20" spans="1:5" ht="16.5">
      <c r="A20" s="45" t="s">
        <v>9</v>
      </c>
      <c r="B20" s="37" t="s">
        <v>52</v>
      </c>
      <c r="C20" s="12">
        <f>SUM(C21,C24)+C26</f>
        <v>8404550</v>
      </c>
      <c r="D20" s="12">
        <f>SUM(D21,D24)+D26</f>
        <v>9209320.870000001</v>
      </c>
      <c r="E20" s="13">
        <f>D20/C20*100</f>
        <v>109.57541890999521</v>
      </c>
    </row>
    <row r="21" spans="1:5" ht="33">
      <c r="A21" s="35" t="s">
        <v>10</v>
      </c>
      <c r="B21" s="31" t="s">
        <v>53</v>
      </c>
      <c r="C21" s="17">
        <f>C22+C23</f>
        <v>7929800</v>
      </c>
      <c r="D21" s="17">
        <f>D22+D23</f>
        <v>8165766.8700000001</v>
      </c>
      <c r="E21" s="14"/>
    </row>
    <row r="22" spans="1:5" ht="36.6" customHeight="1">
      <c r="A22" s="35" t="s">
        <v>11</v>
      </c>
      <c r="B22" s="31" t="s">
        <v>54</v>
      </c>
      <c r="C22" s="29">
        <v>7929800</v>
      </c>
      <c r="D22" s="16">
        <v>8154658.3600000003</v>
      </c>
      <c r="E22" s="14"/>
    </row>
    <row r="23" spans="1:5" ht="35.450000000000003" customHeight="1">
      <c r="A23" s="35" t="s">
        <v>12</v>
      </c>
      <c r="B23" s="31" t="s">
        <v>55</v>
      </c>
      <c r="C23" s="29">
        <v>0</v>
      </c>
      <c r="D23" s="16">
        <v>11108.51</v>
      </c>
      <c r="E23" s="14"/>
    </row>
    <row r="24" spans="1:5" ht="19.899999999999999" customHeight="1">
      <c r="A24" s="35" t="s">
        <v>13</v>
      </c>
      <c r="B24" s="31" t="s">
        <v>14</v>
      </c>
      <c r="C24" s="29">
        <f>SUM(C25:C25)</f>
        <v>437650</v>
      </c>
      <c r="D24" s="29">
        <f>SUM(D25:D25)</f>
        <v>793781</v>
      </c>
      <c r="E24" s="14"/>
    </row>
    <row r="25" spans="1:5" ht="19.899999999999999" customHeight="1">
      <c r="A25" s="35" t="s">
        <v>67</v>
      </c>
      <c r="B25" s="31" t="s">
        <v>68</v>
      </c>
      <c r="C25" s="29">
        <v>437650</v>
      </c>
      <c r="D25" s="16">
        <v>793781</v>
      </c>
      <c r="E25" s="14"/>
    </row>
    <row r="26" spans="1:5" ht="31.9" customHeight="1">
      <c r="A26" s="35" t="s">
        <v>44</v>
      </c>
      <c r="B26" s="31" t="s">
        <v>37</v>
      </c>
      <c r="C26" s="16">
        <f>C27</f>
        <v>37100</v>
      </c>
      <c r="D26" s="16">
        <f>D27</f>
        <v>249773</v>
      </c>
      <c r="E26" s="14"/>
    </row>
    <row r="27" spans="1:5" ht="50.45" customHeight="1">
      <c r="A27" s="35" t="s">
        <v>97</v>
      </c>
      <c r="B27" s="31" t="s">
        <v>113</v>
      </c>
      <c r="C27" s="29">
        <v>37100</v>
      </c>
      <c r="D27" s="16">
        <v>249773</v>
      </c>
      <c r="E27" s="14"/>
    </row>
    <row r="28" spans="1:5" ht="16.5">
      <c r="A28" s="45" t="s">
        <v>15</v>
      </c>
      <c r="B28" s="37" t="s">
        <v>57</v>
      </c>
      <c r="C28" s="12">
        <f>SUM(C29:C35)</f>
        <v>2446300</v>
      </c>
      <c r="D28" s="12">
        <f>SUM(D29:D35)</f>
        <v>3836770.54</v>
      </c>
      <c r="E28" s="13">
        <f>D28/C28*100</f>
        <v>156.83973919797245</v>
      </c>
    </row>
    <row r="29" spans="1:5" ht="88.15" customHeight="1">
      <c r="A29" s="35" t="s">
        <v>16</v>
      </c>
      <c r="B29" s="31" t="s">
        <v>58</v>
      </c>
      <c r="C29" s="29">
        <v>869400</v>
      </c>
      <c r="D29" s="16">
        <v>1195419.93</v>
      </c>
      <c r="E29" s="14"/>
    </row>
    <row r="30" spans="1:5" ht="66">
      <c r="A30" s="35" t="s">
        <v>84</v>
      </c>
      <c r="B30" s="31" t="s">
        <v>83</v>
      </c>
      <c r="C30" s="29">
        <v>232800</v>
      </c>
      <c r="D30" s="16">
        <v>247000</v>
      </c>
      <c r="E30" s="14"/>
    </row>
    <row r="31" spans="1:5" ht="123.75" customHeight="1">
      <c r="A31" s="35" t="s">
        <v>102</v>
      </c>
      <c r="B31" s="31" t="s">
        <v>101</v>
      </c>
      <c r="C31" s="29">
        <v>0</v>
      </c>
      <c r="D31" s="16">
        <v>2160</v>
      </c>
      <c r="E31" s="14"/>
    </row>
    <row r="32" spans="1:5" ht="60" customHeight="1">
      <c r="A32" s="35" t="s">
        <v>85</v>
      </c>
      <c r="B32" s="30" t="s">
        <v>103</v>
      </c>
      <c r="C32" s="29">
        <v>1196800</v>
      </c>
      <c r="D32" s="16">
        <v>1983790.61</v>
      </c>
      <c r="E32" s="14"/>
    </row>
    <row r="33" spans="1:5" ht="33">
      <c r="A33" s="35" t="s">
        <v>86</v>
      </c>
      <c r="B33" s="30" t="s">
        <v>104</v>
      </c>
      <c r="C33" s="29">
        <v>76300</v>
      </c>
      <c r="D33" s="16">
        <v>102600</v>
      </c>
      <c r="E33" s="14"/>
    </row>
    <row r="34" spans="1:5" ht="39.75" customHeight="1">
      <c r="A34" s="35" t="s">
        <v>138</v>
      </c>
      <c r="B34" s="30" t="s">
        <v>139</v>
      </c>
      <c r="C34" s="29">
        <v>66000</v>
      </c>
      <c r="D34" s="16">
        <v>305800</v>
      </c>
      <c r="E34" s="14"/>
    </row>
    <row r="35" spans="1:5" ht="38.450000000000003" customHeight="1">
      <c r="A35" s="35" t="s">
        <v>79</v>
      </c>
      <c r="B35" s="31" t="s">
        <v>215</v>
      </c>
      <c r="C35" s="29">
        <v>5000</v>
      </c>
      <c r="D35" s="16">
        <v>0</v>
      </c>
      <c r="E35" s="14"/>
    </row>
    <row r="36" spans="1:5" ht="50.45" customHeight="1">
      <c r="A36" s="45" t="s">
        <v>17</v>
      </c>
      <c r="B36" s="37" t="s">
        <v>73</v>
      </c>
      <c r="C36" s="12">
        <f>SUM(C37+C39+C40)</f>
        <v>6082100</v>
      </c>
      <c r="D36" s="12">
        <f>SUM(D37+D38+D39+D40++D41)</f>
        <v>4862736.8499999996</v>
      </c>
      <c r="E36" s="13">
        <f>D36/C36*100</f>
        <v>79.951609641406733</v>
      </c>
    </row>
    <row r="37" spans="1:5" ht="50.45" customHeight="1">
      <c r="A37" s="53" t="s">
        <v>144</v>
      </c>
      <c r="B37" s="49" t="s">
        <v>87</v>
      </c>
      <c r="C37" s="52">
        <v>4275100</v>
      </c>
      <c r="D37" s="29">
        <v>2733478.78</v>
      </c>
      <c r="E37" s="13"/>
    </row>
    <row r="38" spans="1:5" ht="51.6" customHeight="1">
      <c r="A38" s="53" t="s">
        <v>18</v>
      </c>
      <c r="B38" s="49" t="s">
        <v>145</v>
      </c>
      <c r="C38" s="50"/>
      <c r="D38" s="16">
        <v>0</v>
      </c>
      <c r="E38" s="14"/>
    </row>
    <row r="39" spans="1:5" ht="54" customHeight="1">
      <c r="A39" s="35" t="s">
        <v>19</v>
      </c>
      <c r="B39" s="31" t="s">
        <v>146</v>
      </c>
      <c r="C39" s="29">
        <v>1767000</v>
      </c>
      <c r="D39" s="16">
        <v>2032991.08</v>
      </c>
      <c r="E39" s="14"/>
    </row>
    <row r="40" spans="1:5" ht="35.450000000000003" customHeight="1">
      <c r="A40" s="35" t="s">
        <v>60</v>
      </c>
      <c r="B40" s="31" t="s">
        <v>147</v>
      </c>
      <c r="C40" s="29">
        <v>40000</v>
      </c>
      <c r="D40" s="16">
        <v>8850</v>
      </c>
      <c r="E40" s="14"/>
    </row>
    <row r="41" spans="1:5" ht="51.6" customHeight="1">
      <c r="A41" s="35" t="s">
        <v>20</v>
      </c>
      <c r="B41" s="31" t="s">
        <v>216</v>
      </c>
      <c r="C41" s="29">
        <v>0</v>
      </c>
      <c r="D41" s="16">
        <v>87416.99</v>
      </c>
      <c r="E41" s="14"/>
    </row>
    <row r="42" spans="1:5" ht="33">
      <c r="A42" s="45" t="s">
        <v>21</v>
      </c>
      <c r="B42" s="37" t="s">
        <v>74</v>
      </c>
      <c r="C42" s="12">
        <f>SUM(C43:C48)</f>
        <v>745500</v>
      </c>
      <c r="D42" s="12">
        <f>SUM(D43:D48)</f>
        <v>236517.29</v>
      </c>
      <c r="E42" s="13">
        <f>D42/C42*100</f>
        <v>31.725994634473508</v>
      </c>
    </row>
    <row r="43" spans="1:5" ht="33">
      <c r="A43" s="35" t="s">
        <v>22</v>
      </c>
      <c r="B43" s="31" t="s">
        <v>75</v>
      </c>
      <c r="C43" s="29">
        <v>17500</v>
      </c>
      <c r="D43" s="16">
        <v>15225.38</v>
      </c>
      <c r="E43" s="14"/>
    </row>
    <row r="44" spans="1:5" ht="33">
      <c r="A44" s="35" t="s">
        <v>23</v>
      </c>
      <c r="B44" s="31" t="s">
        <v>76</v>
      </c>
      <c r="C44" s="29">
        <v>29500</v>
      </c>
      <c r="D44" s="16">
        <v>0</v>
      </c>
      <c r="E44" s="14"/>
    </row>
    <row r="45" spans="1:5" ht="33">
      <c r="A45" s="35" t="s">
        <v>24</v>
      </c>
      <c r="B45" s="31" t="s">
        <v>77</v>
      </c>
      <c r="C45" s="29">
        <v>230500</v>
      </c>
      <c r="D45" s="16">
        <v>78112.31</v>
      </c>
      <c r="E45" s="14"/>
    </row>
    <row r="46" spans="1:5" ht="33">
      <c r="A46" s="35" t="s">
        <v>25</v>
      </c>
      <c r="B46" s="31" t="s">
        <v>78</v>
      </c>
      <c r="C46" s="29"/>
      <c r="D46" s="16">
        <v>0</v>
      </c>
      <c r="E46" s="14"/>
    </row>
    <row r="47" spans="1:5" ht="16.5">
      <c r="A47" s="35" t="s">
        <v>184</v>
      </c>
      <c r="B47" s="30" t="s">
        <v>186</v>
      </c>
      <c r="C47" s="29">
        <v>468000</v>
      </c>
      <c r="D47" s="16">
        <v>143179.6</v>
      </c>
      <c r="E47" s="14"/>
    </row>
    <row r="48" spans="1:5" ht="33">
      <c r="A48" s="35" t="s">
        <v>114</v>
      </c>
      <c r="B48" s="31" t="s">
        <v>185</v>
      </c>
      <c r="C48" s="29">
        <v>0</v>
      </c>
      <c r="D48" s="16">
        <v>0</v>
      </c>
      <c r="E48" s="14"/>
    </row>
    <row r="49" spans="1:5" ht="33">
      <c r="A49" s="45" t="s">
        <v>35</v>
      </c>
      <c r="B49" s="37" t="s">
        <v>88</v>
      </c>
      <c r="C49" s="12">
        <f>SUM(C50)</f>
        <v>3636831.62</v>
      </c>
      <c r="D49" s="12">
        <f>SUM(D50)</f>
        <v>3636831.62</v>
      </c>
      <c r="E49" s="13">
        <f>D49/C49*100</f>
        <v>100</v>
      </c>
    </row>
    <row r="50" spans="1:5" ht="33">
      <c r="A50" s="35" t="s">
        <v>90</v>
      </c>
      <c r="B50" s="30" t="s">
        <v>89</v>
      </c>
      <c r="C50" s="29">
        <v>3636831.62</v>
      </c>
      <c r="D50" s="16">
        <v>3636831.62</v>
      </c>
      <c r="E50" s="14"/>
    </row>
    <row r="51" spans="1:5" ht="33">
      <c r="A51" s="45" t="s">
        <v>26</v>
      </c>
      <c r="B51" s="37" t="s">
        <v>64</v>
      </c>
      <c r="C51" s="12">
        <f>SUM(C52:C54)</f>
        <v>5500000</v>
      </c>
      <c r="D51" s="12">
        <f>SUM(D52:D54)</f>
        <v>14220119.699999999</v>
      </c>
      <c r="E51" s="13">
        <f>D51/C51*100</f>
        <v>258.54763090909086</v>
      </c>
    </row>
    <row r="52" spans="1:5" ht="33">
      <c r="A52" s="35" t="s">
        <v>27</v>
      </c>
      <c r="B52" s="31" t="s">
        <v>61</v>
      </c>
      <c r="C52" s="29">
        <v>500000</v>
      </c>
      <c r="D52" s="16">
        <v>2466525.41</v>
      </c>
      <c r="E52" s="14"/>
    </row>
    <row r="53" spans="1:5" ht="55.5" customHeight="1">
      <c r="A53" s="35" t="s">
        <v>148</v>
      </c>
      <c r="B53" s="31" t="s">
        <v>65</v>
      </c>
      <c r="C53" s="29">
        <v>5000000</v>
      </c>
      <c r="D53" s="16">
        <v>11753594.289999999</v>
      </c>
      <c r="E53" s="14"/>
    </row>
    <row r="54" spans="1:5" ht="69" customHeight="1">
      <c r="A54" s="35" t="s">
        <v>70</v>
      </c>
      <c r="B54" s="31" t="s">
        <v>80</v>
      </c>
      <c r="C54" s="29">
        <v>0</v>
      </c>
      <c r="D54" s="16">
        <v>0</v>
      </c>
      <c r="E54" s="14"/>
    </row>
    <row r="55" spans="1:5" ht="27.6" customHeight="1">
      <c r="A55" s="45" t="s">
        <v>28</v>
      </c>
      <c r="B55" s="40" t="s">
        <v>66</v>
      </c>
      <c r="C55" s="12">
        <f>SUM(C56:C66)</f>
        <v>1585700</v>
      </c>
      <c r="D55" s="12">
        <f>SUM(D56:D66)</f>
        <v>1983472.67</v>
      </c>
      <c r="E55" s="13">
        <f>D55/C55*100</f>
        <v>125.08498896386453</v>
      </c>
    </row>
    <row r="56" spans="1:5" ht="35.450000000000003" customHeight="1">
      <c r="A56" s="35" t="s">
        <v>98</v>
      </c>
      <c r="B56" s="31" t="s">
        <v>99</v>
      </c>
      <c r="C56" s="29">
        <v>0</v>
      </c>
      <c r="D56" s="29">
        <v>1000</v>
      </c>
      <c r="E56" s="13"/>
    </row>
    <row r="57" spans="1:5" ht="69.599999999999994" customHeight="1">
      <c r="A57" s="35" t="s">
        <v>187</v>
      </c>
      <c r="B57" s="31" t="s">
        <v>188</v>
      </c>
      <c r="C57" s="29">
        <v>0</v>
      </c>
      <c r="D57" s="29">
        <v>0</v>
      </c>
      <c r="E57" s="13"/>
    </row>
    <row r="58" spans="1:5" ht="82.5">
      <c r="A58" s="35" t="s">
        <v>71</v>
      </c>
      <c r="B58" s="31" t="s">
        <v>189</v>
      </c>
      <c r="C58" s="29">
        <v>0</v>
      </c>
      <c r="D58" s="29">
        <v>32000</v>
      </c>
      <c r="E58" s="13"/>
    </row>
    <row r="59" spans="1:5" ht="66">
      <c r="A59" s="35" t="s">
        <v>91</v>
      </c>
      <c r="B59" s="31" t="s">
        <v>190</v>
      </c>
      <c r="C59" s="29">
        <v>0</v>
      </c>
      <c r="D59" s="29">
        <v>-300</v>
      </c>
      <c r="E59" s="13"/>
    </row>
    <row r="60" spans="1:5" ht="33.6" customHeight="1">
      <c r="A60" s="35" t="s">
        <v>72</v>
      </c>
      <c r="B60" s="31" t="s">
        <v>191</v>
      </c>
      <c r="C60" s="29">
        <v>0</v>
      </c>
      <c r="D60" s="29">
        <v>120000</v>
      </c>
      <c r="E60" s="13"/>
    </row>
    <row r="61" spans="1:5" ht="33" customHeight="1">
      <c r="A61" s="35" t="s">
        <v>29</v>
      </c>
      <c r="B61" s="31" t="s">
        <v>192</v>
      </c>
      <c r="C61" s="29">
        <v>80000</v>
      </c>
      <c r="D61" s="16">
        <v>95000</v>
      </c>
      <c r="E61" s="14"/>
    </row>
    <row r="62" spans="1:5" ht="49.5">
      <c r="A62" s="35" t="s">
        <v>62</v>
      </c>
      <c r="B62" s="31" t="s">
        <v>193</v>
      </c>
      <c r="C62" s="29">
        <v>0</v>
      </c>
      <c r="D62" s="16">
        <v>500</v>
      </c>
      <c r="E62" s="14"/>
    </row>
    <row r="63" spans="1:5" ht="33">
      <c r="A63" s="35" t="s">
        <v>39</v>
      </c>
      <c r="B63" s="31" t="s">
        <v>194</v>
      </c>
      <c r="C63" s="29">
        <v>0</v>
      </c>
      <c r="D63" s="16">
        <v>13000</v>
      </c>
      <c r="E63" s="14"/>
    </row>
    <row r="64" spans="1:5" ht="49.5">
      <c r="A64" s="35" t="s">
        <v>56</v>
      </c>
      <c r="B64" s="31" t="s">
        <v>195</v>
      </c>
      <c r="C64" s="29">
        <v>0</v>
      </c>
      <c r="D64" s="16">
        <v>15000</v>
      </c>
      <c r="E64" s="14"/>
    </row>
    <row r="65" spans="1:5" ht="67.150000000000006" customHeight="1">
      <c r="A65" s="35" t="s">
        <v>40</v>
      </c>
      <c r="B65" s="31" t="s">
        <v>196</v>
      </c>
      <c r="C65" s="29">
        <v>90000</v>
      </c>
      <c r="D65" s="16">
        <v>132613.67000000001</v>
      </c>
      <c r="E65" s="14"/>
    </row>
    <row r="66" spans="1:5" ht="49.5">
      <c r="A66" s="35" t="s">
        <v>30</v>
      </c>
      <c r="B66" s="31" t="s">
        <v>197</v>
      </c>
      <c r="C66" s="29">
        <v>1415700</v>
      </c>
      <c r="D66" s="16">
        <v>1574659</v>
      </c>
      <c r="E66" s="14"/>
    </row>
    <row r="67" spans="1:5" ht="16.5">
      <c r="A67" s="35" t="s">
        <v>217</v>
      </c>
      <c r="B67" s="31" t="s">
        <v>218</v>
      </c>
      <c r="C67" s="29">
        <v>0</v>
      </c>
      <c r="D67" s="16">
        <f>D68</f>
        <v>3000</v>
      </c>
      <c r="E67" s="13"/>
    </row>
    <row r="68" spans="1:5" ht="16.5">
      <c r="A68" s="35" t="s">
        <v>140</v>
      </c>
      <c r="B68" s="31" t="s">
        <v>219</v>
      </c>
      <c r="C68" s="29">
        <v>0</v>
      </c>
      <c r="D68" s="16">
        <v>3000</v>
      </c>
      <c r="E68" s="13"/>
    </row>
    <row r="69" spans="1:5" ht="16.5">
      <c r="A69" s="45" t="s">
        <v>31</v>
      </c>
      <c r="B69" s="37" t="s">
        <v>47</v>
      </c>
      <c r="C69" s="12">
        <f>C70+C134+C136+C138</f>
        <v>794276111.61000001</v>
      </c>
      <c r="D69" s="12">
        <f>D70+D134+D136+D138</f>
        <v>691421394.76999998</v>
      </c>
      <c r="E69" s="13">
        <f>D69/C69*100</f>
        <v>87.050508590581529</v>
      </c>
    </row>
    <row r="70" spans="1:5" ht="33">
      <c r="A70" s="45" t="s">
        <v>32</v>
      </c>
      <c r="B70" s="37" t="s">
        <v>48</v>
      </c>
      <c r="C70" s="12">
        <f>C71+C74+C95+C130</f>
        <v>798652677.12</v>
      </c>
      <c r="D70" s="12">
        <f>D71+D74+D95+D130</f>
        <v>695797960.27999997</v>
      </c>
      <c r="E70" s="18">
        <f>D70/C70*100</f>
        <v>87.12147097397812</v>
      </c>
    </row>
    <row r="71" spans="1:5" s="33" customFormat="1" ht="32.450000000000003" customHeight="1">
      <c r="A71" s="45" t="s">
        <v>115</v>
      </c>
      <c r="B71" s="37" t="s">
        <v>41</v>
      </c>
      <c r="C71" s="12">
        <f>SUM(C72:C73)</f>
        <v>65018600</v>
      </c>
      <c r="D71" s="12">
        <f>SUM(D72:D73)</f>
        <v>65018600</v>
      </c>
      <c r="E71" s="18">
        <f>D71/C71*100</f>
        <v>100</v>
      </c>
    </row>
    <row r="72" spans="1:5" ht="49.5">
      <c r="A72" s="35" t="s">
        <v>116</v>
      </c>
      <c r="B72" s="31" t="s">
        <v>42</v>
      </c>
      <c r="C72" s="29">
        <v>64882700</v>
      </c>
      <c r="D72" s="16">
        <v>64882700</v>
      </c>
      <c r="E72" s="18"/>
    </row>
    <row r="73" spans="1:5" ht="33">
      <c r="A73" s="35" t="s">
        <v>117</v>
      </c>
      <c r="B73" s="31" t="s">
        <v>63</v>
      </c>
      <c r="C73" s="29">
        <v>135900</v>
      </c>
      <c r="D73" s="16">
        <v>135900</v>
      </c>
      <c r="E73" s="18"/>
    </row>
    <row r="74" spans="1:5" s="33" customFormat="1" ht="34.9" customHeight="1">
      <c r="A74" s="45" t="s">
        <v>118</v>
      </c>
      <c r="B74" s="37" t="s">
        <v>43</v>
      </c>
      <c r="C74" s="12">
        <f>SUM(C75:C84)</f>
        <v>322950311.44</v>
      </c>
      <c r="D74" s="12">
        <f>SUM(D75:D84)</f>
        <v>220097224.56</v>
      </c>
      <c r="E74" s="18">
        <f>D74/C74*100</f>
        <v>68.152039729768532</v>
      </c>
    </row>
    <row r="75" spans="1:5" s="33" customFormat="1" ht="49.5">
      <c r="A75" s="35" t="s">
        <v>119</v>
      </c>
      <c r="B75" s="31" t="s">
        <v>92</v>
      </c>
      <c r="C75" s="29">
        <v>290798700</v>
      </c>
      <c r="D75" s="29">
        <v>188139430.58000001</v>
      </c>
      <c r="E75" s="18"/>
    </row>
    <row r="76" spans="1:5" s="33" customFormat="1" ht="49.5">
      <c r="A76" s="35" t="s">
        <v>142</v>
      </c>
      <c r="B76" s="31" t="s">
        <v>198</v>
      </c>
      <c r="C76" s="29">
        <v>100800</v>
      </c>
      <c r="D76" s="29">
        <v>0</v>
      </c>
      <c r="E76" s="18"/>
    </row>
    <row r="77" spans="1:5" s="33" customFormat="1" ht="66">
      <c r="A77" s="35" t="s">
        <v>199</v>
      </c>
      <c r="B77" s="31" t="s">
        <v>200</v>
      </c>
      <c r="C77" s="29">
        <v>760862.81</v>
      </c>
      <c r="D77" s="29">
        <v>760862.81</v>
      </c>
      <c r="E77" s="18"/>
    </row>
    <row r="78" spans="1:5" s="33" customFormat="1" ht="66">
      <c r="A78" s="35" t="s">
        <v>151</v>
      </c>
      <c r="B78" s="31" t="s">
        <v>201</v>
      </c>
      <c r="C78" s="29">
        <v>0</v>
      </c>
      <c r="D78" s="29">
        <v>0</v>
      </c>
      <c r="E78" s="18"/>
    </row>
    <row r="79" spans="1:5" s="33" customFormat="1" ht="66">
      <c r="A79" s="35" t="s">
        <v>150</v>
      </c>
      <c r="B79" s="31" t="s">
        <v>204</v>
      </c>
      <c r="C79" s="29">
        <v>0</v>
      </c>
      <c r="D79" s="29">
        <v>0</v>
      </c>
      <c r="E79" s="18"/>
    </row>
    <row r="80" spans="1:5" s="33" customFormat="1" ht="33">
      <c r="A80" s="35" t="s">
        <v>203</v>
      </c>
      <c r="B80" s="31" t="s">
        <v>205</v>
      </c>
      <c r="C80" s="29">
        <v>168660</v>
      </c>
      <c r="D80" s="29">
        <v>168660</v>
      </c>
      <c r="E80" s="18"/>
    </row>
    <row r="81" spans="1:5" s="33" customFormat="1" ht="33">
      <c r="A81" s="35" t="s">
        <v>202</v>
      </c>
      <c r="B81" s="31" t="s">
        <v>206</v>
      </c>
      <c r="C81" s="29">
        <v>59258.45</v>
      </c>
      <c r="D81" s="29">
        <v>59258.45</v>
      </c>
      <c r="E81" s="18"/>
    </row>
    <row r="82" spans="1:5" s="33" customFormat="1" ht="66.599999999999994" customHeight="1">
      <c r="A82" s="35" t="s">
        <v>152</v>
      </c>
      <c r="B82" s="31" t="s">
        <v>207</v>
      </c>
      <c r="C82" s="29">
        <v>3634600</v>
      </c>
      <c r="D82" s="29">
        <v>3634577.44</v>
      </c>
      <c r="E82" s="18"/>
    </row>
    <row r="83" spans="1:5" s="33" customFormat="1" ht="66">
      <c r="A83" s="35" t="s">
        <v>153</v>
      </c>
      <c r="B83" s="31" t="s">
        <v>208</v>
      </c>
      <c r="C83" s="29">
        <v>1877800</v>
      </c>
      <c r="D83" s="29">
        <v>1877787.91</v>
      </c>
      <c r="E83" s="18"/>
    </row>
    <row r="84" spans="1:5" ht="20.45" customHeight="1">
      <c r="A84" s="35" t="s">
        <v>120</v>
      </c>
      <c r="B84" s="31" t="s">
        <v>209</v>
      </c>
      <c r="C84" s="29">
        <f>SUM(C85:C94)</f>
        <v>25549630.18</v>
      </c>
      <c r="D84" s="29">
        <f>SUM(D85:D94)</f>
        <v>25456647.370000001</v>
      </c>
      <c r="E84" s="18"/>
    </row>
    <row r="85" spans="1:5" ht="34.15" customHeight="1">
      <c r="A85" s="35" t="s">
        <v>121</v>
      </c>
      <c r="B85" s="31" t="s">
        <v>210</v>
      </c>
      <c r="C85" s="29">
        <v>3572306.18</v>
      </c>
      <c r="D85" s="29">
        <v>3479380.54</v>
      </c>
      <c r="E85" s="18"/>
    </row>
    <row r="86" spans="1:5" s="36" customFormat="1" ht="51.6" customHeight="1">
      <c r="A86" s="35" t="s">
        <v>121</v>
      </c>
      <c r="B86" s="31" t="s">
        <v>211</v>
      </c>
      <c r="C86" s="29">
        <v>4100000</v>
      </c>
      <c r="D86" s="29">
        <v>4099992.45</v>
      </c>
      <c r="E86" s="51"/>
    </row>
    <row r="87" spans="1:5" ht="52.9" customHeight="1">
      <c r="A87" s="35" t="s">
        <v>121</v>
      </c>
      <c r="B87" s="31" t="s">
        <v>212</v>
      </c>
      <c r="C87" s="29">
        <v>0</v>
      </c>
      <c r="D87" s="29">
        <v>0</v>
      </c>
      <c r="E87" s="18"/>
    </row>
    <row r="88" spans="1:5" ht="49.5">
      <c r="A88" s="35" t="s">
        <v>121</v>
      </c>
      <c r="B88" s="31" t="s">
        <v>213</v>
      </c>
      <c r="C88" s="29">
        <v>1451400</v>
      </c>
      <c r="D88" s="17">
        <v>1451400</v>
      </c>
      <c r="E88" s="18"/>
    </row>
    <row r="89" spans="1:5" ht="55.5" customHeight="1">
      <c r="A89" s="35" t="s">
        <v>141</v>
      </c>
      <c r="B89" s="31" t="s">
        <v>214</v>
      </c>
      <c r="C89" s="29">
        <v>11561100</v>
      </c>
      <c r="D89" s="17">
        <v>11561057.42</v>
      </c>
      <c r="E89" s="18"/>
    </row>
    <row r="90" spans="1:5" ht="55.5" customHeight="1">
      <c r="A90" s="35" t="s">
        <v>141</v>
      </c>
      <c r="B90" s="31" t="s">
        <v>221</v>
      </c>
      <c r="C90" s="29">
        <v>1854500</v>
      </c>
      <c r="D90" s="17">
        <v>1854500</v>
      </c>
      <c r="E90" s="18"/>
    </row>
    <row r="91" spans="1:5" ht="55.5" customHeight="1">
      <c r="A91" s="35" t="s">
        <v>141</v>
      </c>
      <c r="B91" s="31" t="s">
        <v>222</v>
      </c>
      <c r="C91" s="29">
        <v>545300</v>
      </c>
      <c r="D91" s="17">
        <v>545300</v>
      </c>
      <c r="E91" s="18"/>
    </row>
    <row r="92" spans="1:5" ht="55.5" customHeight="1">
      <c r="A92" s="35" t="s">
        <v>141</v>
      </c>
      <c r="B92" s="31" t="s">
        <v>223</v>
      </c>
      <c r="C92" s="29">
        <v>38124</v>
      </c>
      <c r="D92" s="17">
        <v>38124</v>
      </c>
      <c r="E92" s="18"/>
    </row>
    <row r="93" spans="1:5" ht="55.5" customHeight="1">
      <c r="A93" s="35" t="s">
        <v>141</v>
      </c>
      <c r="B93" s="31" t="s">
        <v>224</v>
      </c>
      <c r="C93" s="29">
        <v>1528000</v>
      </c>
      <c r="D93" s="17">
        <v>1527992.96</v>
      </c>
      <c r="E93" s="18"/>
    </row>
    <row r="94" spans="1:5" ht="43.5" customHeight="1">
      <c r="A94" s="35" t="s">
        <v>141</v>
      </c>
      <c r="B94" s="31" t="s">
        <v>225</v>
      </c>
      <c r="C94" s="29">
        <v>898900</v>
      </c>
      <c r="D94" s="17">
        <v>898900</v>
      </c>
      <c r="E94" s="18"/>
    </row>
    <row r="95" spans="1:5" s="33" customFormat="1" ht="38.450000000000003" customHeight="1">
      <c r="A95" s="45" t="s">
        <v>122</v>
      </c>
      <c r="B95" s="37" t="s">
        <v>81</v>
      </c>
      <c r="C95" s="12">
        <f>SUM(C96:C105,C125)</f>
        <v>254621120.19</v>
      </c>
      <c r="D95" s="12">
        <f>SUM(D96:D105,D125)</f>
        <v>254619490.22999999</v>
      </c>
      <c r="E95" s="18">
        <f>D95/C95*100</f>
        <v>99.999359848861403</v>
      </c>
    </row>
    <row r="96" spans="1:5" s="54" customFormat="1" ht="49.15" customHeight="1">
      <c r="A96" s="35" t="s">
        <v>124</v>
      </c>
      <c r="B96" s="31" t="s">
        <v>82</v>
      </c>
      <c r="C96" s="29">
        <v>82827.350000000006</v>
      </c>
      <c r="D96" s="29">
        <v>82827.350000000006</v>
      </c>
      <c r="E96" s="51"/>
    </row>
    <row r="97" spans="1:5" s="54" customFormat="1" ht="49.15" customHeight="1">
      <c r="A97" s="35" t="s">
        <v>157</v>
      </c>
      <c r="B97" s="31" t="s">
        <v>158</v>
      </c>
      <c r="C97" s="29">
        <v>0</v>
      </c>
      <c r="D97" s="29">
        <v>0</v>
      </c>
      <c r="E97" s="51"/>
    </row>
    <row r="98" spans="1:5" s="36" customFormat="1" ht="49.5">
      <c r="A98" s="35" t="s">
        <v>125</v>
      </c>
      <c r="B98" s="31" t="s">
        <v>159</v>
      </c>
      <c r="C98" s="17">
        <v>960000</v>
      </c>
      <c r="D98" s="28">
        <v>960000</v>
      </c>
      <c r="E98" s="32"/>
    </row>
    <row r="99" spans="1:5" s="36" customFormat="1" ht="121.9" customHeight="1">
      <c r="A99" s="35" t="s">
        <v>123</v>
      </c>
      <c r="B99" s="31" t="s">
        <v>160</v>
      </c>
      <c r="C99" s="17">
        <v>1964700</v>
      </c>
      <c r="D99" s="28">
        <v>1964700</v>
      </c>
      <c r="E99" s="32"/>
    </row>
    <row r="100" spans="1:5" s="36" customFormat="1" ht="52.15" customHeight="1">
      <c r="A100" s="35" t="s">
        <v>128</v>
      </c>
      <c r="B100" s="31" t="s">
        <v>161</v>
      </c>
      <c r="C100" s="17">
        <v>3914927.08</v>
      </c>
      <c r="D100" s="17">
        <v>3914927.08</v>
      </c>
      <c r="E100" s="32"/>
    </row>
    <row r="101" spans="1:5" s="36" customFormat="1" ht="51" customHeight="1">
      <c r="A101" s="35" t="s">
        <v>129</v>
      </c>
      <c r="B101" s="31" t="s">
        <v>162</v>
      </c>
      <c r="C101" s="17">
        <v>1375514.94</v>
      </c>
      <c r="D101" s="17">
        <v>1375514.94</v>
      </c>
      <c r="E101" s="32"/>
    </row>
    <row r="102" spans="1:5" s="36" customFormat="1" ht="75" customHeight="1">
      <c r="A102" s="35" t="s">
        <v>130</v>
      </c>
      <c r="B102" s="31" t="s">
        <v>163</v>
      </c>
      <c r="C102" s="17">
        <v>105916.59</v>
      </c>
      <c r="D102" s="28">
        <v>105916.59</v>
      </c>
      <c r="E102" s="32"/>
    </row>
    <row r="103" spans="1:5" s="36" customFormat="1" ht="65.45" customHeight="1">
      <c r="A103" s="35" t="s">
        <v>131</v>
      </c>
      <c r="B103" s="31" t="s">
        <v>164</v>
      </c>
      <c r="C103" s="17">
        <v>301454.90999999997</v>
      </c>
      <c r="D103" s="28">
        <v>301454.90999999997</v>
      </c>
      <c r="E103" s="32"/>
    </row>
    <row r="104" spans="1:5" s="36" customFormat="1" ht="51" customHeight="1">
      <c r="A104" s="35" t="s">
        <v>132</v>
      </c>
      <c r="B104" s="31" t="s">
        <v>165</v>
      </c>
      <c r="C104" s="17">
        <v>10002070</v>
      </c>
      <c r="D104" s="28">
        <v>10001203.119999999</v>
      </c>
      <c r="E104" s="32"/>
    </row>
    <row r="105" spans="1:5" ht="36" customHeight="1">
      <c r="A105" s="35" t="s">
        <v>133</v>
      </c>
      <c r="B105" s="31" t="s">
        <v>166</v>
      </c>
      <c r="C105" s="17">
        <f>SUM(C106:C124)</f>
        <v>235766959.34999999</v>
      </c>
      <c r="D105" s="17">
        <f>SUM(D106:D124)</f>
        <v>235766196.26999998</v>
      </c>
      <c r="E105" s="14"/>
    </row>
    <row r="106" spans="1:5" s="36" customFormat="1" ht="49.9" customHeight="1">
      <c r="A106" s="35" t="s">
        <v>134</v>
      </c>
      <c r="B106" s="31" t="s">
        <v>167</v>
      </c>
      <c r="C106" s="17">
        <v>452900</v>
      </c>
      <c r="D106" s="28">
        <v>452900</v>
      </c>
      <c r="E106" s="32"/>
    </row>
    <row r="107" spans="1:5" s="36" customFormat="1" ht="51.6" customHeight="1">
      <c r="A107" s="35" t="s">
        <v>155</v>
      </c>
      <c r="B107" s="31" t="s">
        <v>168</v>
      </c>
      <c r="C107" s="17">
        <v>4187200</v>
      </c>
      <c r="D107" s="17">
        <v>4187200</v>
      </c>
      <c r="E107" s="32"/>
    </row>
    <row r="108" spans="1:5" s="36" customFormat="1" ht="83.45" customHeight="1">
      <c r="A108" s="35" t="s">
        <v>154</v>
      </c>
      <c r="B108" s="31" t="s">
        <v>169</v>
      </c>
      <c r="C108" s="17">
        <v>634000</v>
      </c>
      <c r="D108" s="28">
        <v>634000</v>
      </c>
      <c r="E108" s="32"/>
    </row>
    <row r="109" spans="1:5" s="36" customFormat="1" ht="70.900000000000006" customHeight="1">
      <c r="A109" s="35" t="s">
        <v>154</v>
      </c>
      <c r="B109" s="31" t="s">
        <v>170</v>
      </c>
      <c r="C109" s="17">
        <v>449800</v>
      </c>
      <c r="D109" s="28">
        <v>449800</v>
      </c>
      <c r="E109" s="32"/>
    </row>
    <row r="110" spans="1:5" s="36" customFormat="1" ht="66" customHeight="1">
      <c r="A110" s="35" t="s">
        <v>143</v>
      </c>
      <c r="B110" s="31" t="s">
        <v>171</v>
      </c>
      <c r="C110" s="17">
        <v>381800</v>
      </c>
      <c r="D110" s="28">
        <v>381800</v>
      </c>
      <c r="E110" s="32"/>
    </row>
    <row r="111" spans="1:5" s="36" customFormat="1" ht="36.6" customHeight="1">
      <c r="A111" s="35" t="s">
        <v>154</v>
      </c>
      <c r="B111" s="31" t="s">
        <v>172</v>
      </c>
      <c r="C111" s="28">
        <v>157328700</v>
      </c>
      <c r="D111" s="28">
        <v>157328700</v>
      </c>
      <c r="E111" s="32"/>
    </row>
    <row r="112" spans="1:5" s="36" customFormat="1" ht="52.15" customHeight="1">
      <c r="A112" s="35" t="s">
        <v>154</v>
      </c>
      <c r="B112" s="31" t="s">
        <v>173</v>
      </c>
      <c r="C112" s="17">
        <v>15545497</v>
      </c>
      <c r="D112" s="28">
        <v>15545497</v>
      </c>
      <c r="E112" s="32"/>
    </row>
    <row r="113" spans="1:5" s="36" customFormat="1" ht="34.15" customHeight="1">
      <c r="A113" s="35" t="s">
        <v>154</v>
      </c>
      <c r="B113" s="31" t="s">
        <v>174</v>
      </c>
      <c r="C113" s="17">
        <v>13313600</v>
      </c>
      <c r="D113" s="28">
        <v>13313600</v>
      </c>
      <c r="E113" s="32"/>
    </row>
    <row r="114" spans="1:5" s="36" customFormat="1" ht="53.45" customHeight="1">
      <c r="A114" s="35" t="s">
        <v>154</v>
      </c>
      <c r="B114" s="31" t="s">
        <v>175</v>
      </c>
      <c r="C114" s="17">
        <v>189900</v>
      </c>
      <c r="D114" s="28">
        <v>189136.92</v>
      </c>
      <c r="E114" s="32"/>
    </row>
    <row r="115" spans="1:5" s="36" customFormat="1" ht="61.5" customHeight="1">
      <c r="A115" s="35" t="s">
        <v>154</v>
      </c>
      <c r="B115" s="31" t="s">
        <v>176</v>
      </c>
      <c r="C115" s="17">
        <v>40397100</v>
      </c>
      <c r="D115" s="28">
        <v>40397100</v>
      </c>
      <c r="E115" s="32"/>
    </row>
    <row r="116" spans="1:5" s="36" customFormat="1" ht="52.9" customHeight="1">
      <c r="A116" s="35" t="s">
        <v>156</v>
      </c>
      <c r="B116" s="31" t="s">
        <v>177</v>
      </c>
      <c r="C116" s="17">
        <v>327200</v>
      </c>
      <c r="D116" s="28">
        <v>327200</v>
      </c>
      <c r="E116" s="32"/>
    </row>
    <row r="117" spans="1:5" s="36" customFormat="1" ht="49.9" customHeight="1">
      <c r="A117" s="35" t="s">
        <v>156</v>
      </c>
      <c r="B117" s="31" t="s">
        <v>178</v>
      </c>
      <c r="C117" s="17">
        <v>187000</v>
      </c>
      <c r="D117" s="28">
        <v>187000</v>
      </c>
      <c r="E117" s="32"/>
    </row>
    <row r="118" spans="1:5" s="36" customFormat="1" ht="53.45" customHeight="1">
      <c r="A118" s="35" t="s">
        <v>134</v>
      </c>
      <c r="B118" s="31" t="s">
        <v>179</v>
      </c>
      <c r="C118" s="17">
        <v>301700</v>
      </c>
      <c r="D118" s="28">
        <v>301700</v>
      </c>
      <c r="E118" s="32"/>
    </row>
    <row r="119" spans="1:5" s="36" customFormat="1" ht="37.9" customHeight="1">
      <c r="A119" s="35" t="s">
        <v>134</v>
      </c>
      <c r="B119" s="31" t="s">
        <v>180</v>
      </c>
      <c r="C119" s="17">
        <v>0</v>
      </c>
      <c r="D119" s="28">
        <v>0</v>
      </c>
      <c r="E119" s="32"/>
    </row>
    <row r="120" spans="1:5" s="36" customFormat="1" ht="37.9" customHeight="1">
      <c r="A120" s="35" t="s">
        <v>143</v>
      </c>
      <c r="B120" s="31" t="s">
        <v>230</v>
      </c>
      <c r="C120" s="17">
        <v>8030</v>
      </c>
      <c r="D120" s="28">
        <v>8030</v>
      </c>
      <c r="E120" s="32"/>
    </row>
    <row r="121" spans="1:5" s="36" customFormat="1" ht="68.25" customHeight="1">
      <c r="A121" s="35" t="s">
        <v>143</v>
      </c>
      <c r="B121" s="31" t="s">
        <v>231</v>
      </c>
      <c r="C121" s="17">
        <v>10367.35</v>
      </c>
      <c r="D121" s="28">
        <v>10367.35</v>
      </c>
      <c r="E121" s="32"/>
    </row>
    <row r="122" spans="1:5" s="36" customFormat="1" ht="68.25" customHeight="1">
      <c r="A122" s="35" t="s">
        <v>227</v>
      </c>
      <c r="B122" s="31" t="s">
        <v>232</v>
      </c>
      <c r="C122" s="17">
        <v>547148</v>
      </c>
      <c r="D122" s="28">
        <v>547148</v>
      </c>
      <c r="E122" s="32"/>
    </row>
    <row r="123" spans="1:5" s="36" customFormat="1" ht="68.25" customHeight="1">
      <c r="A123" s="35" t="s">
        <v>226</v>
      </c>
      <c r="B123" s="31" t="s">
        <v>233</v>
      </c>
      <c r="C123" s="17">
        <v>415352</v>
      </c>
      <c r="D123" s="28">
        <v>415352</v>
      </c>
      <c r="E123" s="32"/>
    </row>
    <row r="124" spans="1:5" s="36" customFormat="1" ht="68.25" customHeight="1">
      <c r="A124" s="35" t="s">
        <v>143</v>
      </c>
      <c r="B124" s="31" t="s">
        <v>234</v>
      </c>
      <c r="C124" s="17">
        <v>1089665</v>
      </c>
      <c r="D124" s="28">
        <v>1089665</v>
      </c>
      <c r="E124" s="32"/>
    </row>
    <row r="125" spans="1:5" ht="37.9" customHeight="1">
      <c r="A125" s="35" t="s">
        <v>220</v>
      </c>
      <c r="B125" s="31" t="s">
        <v>181</v>
      </c>
      <c r="C125" s="17">
        <f>SUM(C126:C129)</f>
        <v>146749.97</v>
      </c>
      <c r="D125" s="17">
        <f>SUM(D126:D129)</f>
        <v>146749.97</v>
      </c>
      <c r="E125" s="32"/>
    </row>
    <row r="126" spans="1:5" s="36" customFormat="1" ht="51.75" customHeight="1">
      <c r="A126" s="35" t="s">
        <v>127</v>
      </c>
      <c r="B126" s="31" t="s">
        <v>182</v>
      </c>
      <c r="C126" s="17">
        <v>21522</v>
      </c>
      <c r="D126" s="28">
        <v>21522</v>
      </c>
      <c r="E126" s="32"/>
    </row>
    <row r="127" spans="1:5" s="36" customFormat="1" ht="51.75" customHeight="1">
      <c r="A127" s="35" t="s">
        <v>126</v>
      </c>
      <c r="B127" s="31" t="s">
        <v>183</v>
      </c>
      <c r="C127" s="17">
        <v>61255</v>
      </c>
      <c r="D127" s="28">
        <v>61255</v>
      </c>
      <c r="E127" s="32"/>
    </row>
    <row r="128" spans="1:5" s="36" customFormat="1" ht="71.45" customHeight="1">
      <c r="A128" s="35" t="s">
        <v>126</v>
      </c>
      <c r="B128" s="31" t="s">
        <v>235</v>
      </c>
      <c r="C128" s="17">
        <v>47340</v>
      </c>
      <c r="D128" s="28">
        <v>47340</v>
      </c>
      <c r="E128" s="32"/>
    </row>
    <row r="129" spans="1:5" s="36" customFormat="1" ht="68.45" customHeight="1">
      <c r="A129" s="35" t="s">
        <v>127</v>
      </c>
      <c r="B129" s="31" t="s">
        <v>236</v>
      </c>
      <c r="C129" s="17">
        <v>16632.97</v>
      </c>
      <c r="D129" s="28">
        <v>16632.97</v>
      </c>
      <c r="E129" s="32"/>
    </row>
    <row r="130" spans="1:5" s="33" customFormat="1" ht="22.15" customHeight="1">
      <c r="A130" s="45" t="s">
        <v>135</v>
      </c>
      <c r="B130" s="37" t="s">
        <v>45</v>
      </c>
      <c r="C130" s="19">
        <f>SUM(C131:C133)</f>
        <v>156062645.49000001</v>
      </c>
      <c r="D130" s="19">
        <f>SUM(D131:D133)</f>
        <v>156062645.49000001</v>
      </c>
      <c r="E130" s="34">
        <f>D130/C130*100</f>
        <v>100</v>
      </c>
    </row>
    <row r="131" spans="1:5" s="33" customFormat="1" ht="56.45" customHeight="1">
      <c r="A131" s="35" t="s">
        <v>136</v>
      </c>
      <c r="B131" s="31" t="s">
        <v>100</v>
      </c>
      <c r="C131" s="17">
        <v>4043645.49</v>
      </c>
      <c r="D131" s="17">
        <v>4043645.49</v>
      </c>
      <c r="E131" s="34"/>
    </row>
    <row r="132" spans="1:5" ht="87" customHeight="1">
      <c r="A132" s="35" t="s">
        <v>137</v>
      </c>
      <c r="B132" s="31" t="s">
        <v>59</v>
      </c>
      <c r="C132" s="17">
        <v>2019000</v>
      </c>
      <c r="D132" s="28">
        <v>2019000</v>
      </c>
      <c r="E132" s="34"/>
    </row>
    <row r="133" spans="1:5" ht="69.75" customHeight="1">
      <c r="A133" s="35" t="s">
        <v>228</v>
      </c>
      <c r="B133" s="31" t="s">
        <v>229</v>
      </c>
      <c r="C133" s="17">
        <v>150000000</v>
      </c>
      <c r="D133" s="28">
        <v>150000000</v>
      </c>
      <c r="E133" s="34"/>
    </row>
    <row r="134" spans="1:5" ht="33">
      <c r="A134" s="45" t="s">
        <v>106</v>
      </c>
      <c r="B134" s="41" t="s">
        <v>107</v>
      </c>
      <c r="C134" s="19">
        <f>C135</f>
        <v>130000</v>
      </c>
      <c r="D134" s="43">
        <f>D135</f>
        <v>130000</v>
      </c>
      <c r="E134" s="34"/>
    </row>
    <row r="135" spans="1:5" ht="33.6" customHeight="1">
      <c r="A135" s="35" t="s">
        <v>105</v>
      </c>
      <c r="B135" s="42" t="s">
        <v>108</v>
      </c>
      <c r="C135" s="17">
        <v>130000</v>
      </c>
      <c r="D135" s="28">
        <v>130000</v>
      </c>
      <c r="E135" s="34"/>
    </row>
    <row r="136" spans="1:5" ht="90" customHeight="1">
      <c r="A136" s="45" t="s">
        <v>94</v>
      </c>
      <c r="B136" s="37" t="s">
        <v>109</v>
      </c>
      <c r="C136" s="19">
        <f>C137</f>
        <v>0</v>
      </c>
      <c r="D136" s="39">
        <f>D137</f>
        <v>0</v>
      </c>
      <c r="E136" s="34"/>
    </row>
    <row r="137" spans="1:5" ht="49.5">
      <c r="A137" s="35" t="s">
        <v>93</v>
      </c>
      <c r="B137" s="38" t="s">
        <v>110</v>
      </c>
      <c r="C137" s="17">
        <v>0</v>
      </c>
      <c r="D137" s="28">
        <v>0</v>
      </c>
      <c r="E137" s="34"/>
    </row>
    <row r="138" spans="1:5" ht="53.45" customHeight="1">
      <c r="A138" s="45" t="s">
        <v>95</v>
      </c>
      <c r="B138" s="37" t="s">
        <v>111</v>
      </c>
      <c r="C138" s="19">
        <f>C139</f>
        <v>-4506565.51</v>
      </c>
      <c r="D138" s="19">
        <f>D139</f>
        <v>-4506565.51</v>
      </c>
      <c r="E138" s="34">
        <f>D138/C138*100</f>
        <v>100</v>
      </c>
    </row>
    <row r="139" spans="1:5" ht="69" customHeight="1">
      <c r="A139" s="35" t="s">
        <v>96</v>
      </c>
      <c r="B139" s="31" t="s">
        <v>112</v>
      </c>
      <c r="C139" s="17">
        <v>-4506565.51</v>
      </c>
      <c r="D139" s="28">
        <v>-4506565.51</v>
      </c>
      <c r="E139" s="14"/>
    </row>
    <row r="140" spans="1:5" ht="16.5">
      <c r="A140" s="45"/>
      <c r="B140" s="37" t="s">
        <v>33</v>
      </c>
      <c r="C140" s="19">
        <f>SUM(C13,C69)</f>
        <v>951375223.23000002</v>
      </c>
      <c r="D140" s="19">
        <f>SUM(D13,D69)</f>
        <v>866300777.86999989</v>
      </c>
      <c r="E140" s="19">
        <f>D140/C140*100</f>
        <v>91.057740071139847</v>
      </c>
    </row>
    <row r="141" spans="1:5" s="2" customFormat="1" ht="63.75" customHeight="1">
      <c r="A141" s="6"/>
      <c r="B141" s="1"/>
      <c r="C141" s="20"/>
      <c r="D141" s="20"/>
      <c r="E141" s="21"/>
    </row>
    <row r="142" spans="1:5" s="3" customFormat="1" ht="16.5">
      <c r="A142" s="6"/>
      <c r="B142" s="1"/>
      <c r="C142" s="20"/>
      <c r="D142" s="22"/>
      <c r="E142" s="23"/>
    </row>
    <row r="143" spans="1:5" s="3" customFormat="1">
      <c r="A143" s="7"/>
      <c r="C143" s="24"/>
      <c r="D143" s="24"/>
      <c r="E143" s="24"/>
    </row>
    <row r="144" spans="1:5" s="3" customFormat="1">
      <c r="A144" s="7"/>
      <c r="C144" s="24"/>
      <c r="D144" s="24"/>
      <c r="E144" s="24"/>
    </row>
    <row r="145" spans="1:5" s="3" customFormat="1" ht="35.25" customHeight="1">
      <c r="A145" s="6"/>
      <c r="B145" s="1"/>
      <c r="C145" s="20"/>
      <c r="D145" s="22"/>
      <c r="E145" s="23"/>
    </row>
    <row r="146" spans="1:5" s="3" customFormat="1" ht="82.5" customHeight="1">
      <c r="A146" s="6"/>
      <c r="B146" s="1"/>
      <c r="C146" s="20"/>
      <c r="D146" s="22"/>
      <c r="E146" s="23"/>
    </row>
    <row r="147" spans="1:5" s="3" customFormat="1" ht="16.5">
      <c r="A147" s="6"/>
      <c r="B147" s="1"/>
      <c r="C147" s="20"/>
      <c r="D147" s="22"/>
      <c r="E147" s="23"/>
    </row>
    <row r="148" spans="1:5" s="3" customFormat="1" ht="81" customHeight="1">
      <c r="A148" s="6"/>
      <c r="B148" s="1"/>
      <c r="C148" s="20"/>
      <c r="D148" s="22"/>
      <c r="E148" s="23"/>
    </row>
    <row r="149" spans="1:5" s="3" customFormat="1" ht="16.5">
      <c r="A149" s="6"/>
      <c r="B149" s="1"/>
      <c r="C149" s="20"/>
      <c r="D149" s="22"/>
      <c r="E149" s="23"/>
    </row>
    <row r="150" spans="1:5" s="3" customFormat="1" ht="16.5">
      <c r="A150" s="6"/>
      <c r="B150" s="1"/>
      <c r="C150" s="20"/>
      <c r="D150" s="22"/>
      <c r="E150" s="23"/>
    </row>
    <row r="151" spans="1:5" s="3" customFormat="1" ht="89.25" customHeight="1">
      <c r="A151" s="6"/>
      <c r="B151" s="1"/>
      <c r="C151" s="20"/>
      <c r="D151" s="22"/>
      <c r="E151" s="23"/>
    </row>
    <row r="152" spans="1:5" s="3" customFormat="1" ht="16.5">
      <c r="A152" s="6"/>
      <c r="B152" s="1"/>
      <c r="C152" s="20"/>
      <c r="D152" s="22"/>
      <c r="E152" s="23"/>
    </row>
    <row r="153" spans="1:5" s="3" customFormat="1" ht="16.5">
      <c r="A153" s="8"/>
      <c r="B153" s="1"/>
      <c r="C153" s="47"/>
      <c r="D153" s="22"/>
      <c r="E153" s="23"/>
    </row>
    <row r="154" spans="1:5" s="3" customFormat="1" ht="16.5">
      <c r="A154" s="6"/>
      <c r="B154" s="1"/>
      <c r="C154" s="20"/>
      <c r="D154" s="22"/>
      <c r="E154" s="23"/>
    </row>
    <row r="155" spans="1:5" s="3" customFormat="1">
      <c r="A155" s="7"/>
      <c r="C155" s="24"/>
      <c r="D155" s="24"/>
      <c r="E155" s="24"/>
    </row>
    <row r="156" spans="1:5" s="3" customFormat="1">
      <c r="A156" s="7"/>
      <c r="C156" s="24"/>
      <c r="D156" s="24"/>
      <c r="E156" s="24"/>
    </row>
    <row r="157" spans="1:5" s="3" customFormat="1" ht="16.5">
      <c r="A157" s="6"/>
      <c r="B157" s="1"/>
      <c r="C157" s="20"/>
      <c r="D157" s="22"/>
      <c r="E157" s="23"/>
    </row>
    <row r="158" spans="1:5" s="3" customFormat="1" ht="16.5">
      <c r="A158" s="6"/>
      <c r="B158" s="1"/>
      <c r="C158" s="20"/>
      <c r="D158" s="22"/>
      <c r="E158" s="23"/>
    </row>
    <row r="159" spans="1:5" s="3" customFormat="1" ht="66" customHeight="1">
      <c r="A159" s="6"/>
      <c r="B159" s="1"/>
      <c r="C159" s="20"/>
      <c r="D159" s="22"/>
      <c r="E159" s="23"/>
    </row>
    <row r="160" spans="1:5" s="3" customFormat="1" ht="16.5">
      <c r="A160" s="6"/>
      <c r="B160" s="1"/>
      <c r="C160" s="20"/>
      <c r="D160" s="22"/>
      <c r="E160" s="23"/>
    </row>
    <row r="161" spans="1:5" s="3" customFormat="1" ht="81.75" customHeight="1">
      <c r="A161" s="6"/>
      <c r="B161" s="1"/>
      <c r="C161" s="20"/>
      <c r="D161" s="22"/>
      <c r="E161" s="23"/>
    </row>
    <row r="162" spans="1:5" s="3" customFormat="1" ht="86.25" customHeight="1">
      <c r="A162" s="6"/>
      <c r="B162" s="1"/>
      <c r="C162" s="20"/>
      <c r="D162" s="22"/>
      <c r="E162" s="23"/>
    </row>
    <row r="163" spans="1:5" s="3" customFormat="1" ht="16.5">
      <c r="A163" s="6"/>
      <c r="B163" s="1"/>
      <c r="C163" s="20"/>
      <c r="D163" s="22"/>
      <c r="E163" s="23"/>
    </row>
    <row r="164" spans="1:5" s="3" customFormat="1" ht="16.5">
      <c r="A164" s="6"/>
      <c r="B164" s="1"/>
      <c r="C164" s="20"/>
      <c r="D164" s="22"/>
      <c r="E164" s="23"/>
    </row>
    <row r="165" spans="1:5" s="3" customFormat="1" ht="16.5">
      <c r="A165" s="6"/>
      <c r="B165" s="1"/>
      <c r="C165" s="20"/>
      <c r="D165" s="22"/>
      <c r="E165" s="23"/>
    </row>
    <row r="166" spans="1:5" s="3" customFormat="1" ht="66" customHeight="1">
      <c r="A166" s="6"/>
      <c r="B166" s="1"/>
      <c r="C166" s="20"/>
      <c r="D166" s="22"/>
      <c r="E166" s="23"/>
    </row>
    <row r="167" spans="1:5" s="3" customFormat="1" ht="16.5">
      <c r="A167" s="6"/>
      <c r="B167" s="1"/>
      <c r="C167" s="20"/>
      <c r="D167" s="22"/>
      <c r="E167" s="23"/>
    </row>
    <row r="168" spans="1:5" s="3" customFormat="1" ht="16.5">
      <c r="A168" s="66"/>
      <c r="B168" s="1"/>
      <c r="C168" s="67"/>
      <c r="D168" s="68"/>
      <c r="E168" s="69"/>
    </row>
    <row r="169" spans="1:5" s="3" customFormat="1" ht="16.5">
      <c r="A169" s="66"/>
      <c r="B169" s="1"/>
      <c r="C169" s="67"/>
      <c r="D169" s="68"/>
      <c r="E169" s="69"/>
    </row>
    <row r="170" spans="1:5" s="3" customFormat="1" ht="16.5">
      <c r="A170" s="6"/>
      <c r="B170" s="1"/>
      <c r="C170" s="47"/>
      <c r="D170" s="48"/>
      <c r="E170" s="46"/>
    </row>
    <row r="171" spans="1:5" s="3" customFormat="1" ht="49.5" customHeight="1">
      <c r="A171" s="6"/>
      <c r="B171" s="1"/>
      <c r="C171" s="47"/>
      <c r="D171" s="22"/>
      <c r="E171" s="23"/>
    </row>
    <row r="172" spans="1:5" s="3" customFormat="1" ht="51" customHeight="1">
      <c r="A172" s="6"/>
      <c r="B172" s="1"/>
      <c r="C172" s="47"/>
      <c r="D172" s="22"/>
      <c r="E172" s="23"/>
    </row>
    <row r="173" spans="1:5" s="3" customFormat="1" ht="16.5">
      <c r="A173" s="6"/>
      <c r="B173" s="1"/>
      <c r="C173" s="47"/>
      <c r="D173" s="22"/>
      <c r="E173" s="23"/>
    </row>
    <row r="174" spans="1:5" s="3" customFormat="1" ht="16.5">
      <c r="A174" s="6"/>
      <c r="B174" s="1"/>
      <c r="C174" s="25"/>
      <c r="D174" s="25"/>
      <c r="E174" s="26"/>
    </row>
    <row r="175" spans="1:5" s="3" customFormat="1">
      <c r="A175" s="9"/>
      <c r="C175" s="24"/>
      <c r="D175" s="24"/>
      <c r="E175" s="24"/>
    </row>
    <row r="176" spans="1:5" s="3" customFormat="1">
      <c r="A176" s="7"/>
      <c r="C176" s="24"/>
      <c r="D176" s="24"/>
      <c r="E176" s="24"/>
    </row>
    <row r="177" spans="1:5" s="3" customFormat="1">
      <c r="A177" s="7"/>
      <c r="C177" s="24"/>
      <c r="D177" s="24"/>
      <c r="E177" s="24"/>
    </row>
    <row r="178" spans="1:5" s="3" customFormat="1">
      <c r="A178" s="7"/>
      <c r="C178" s="24"/>
      <c r="D178" s="24"/>
      <c r="E178" s="24"/>
    </row>
    <row r="179" spans="1:5" s="3" customFormat="1">
      <c r="A179" s="7"/>
      <c r="C179" s="24"/>
      <c r="D179" s="24"/>
      <c r="E179" s="24"/>
    </row>
    <row r="180" spans="1:5" s="3" customFormat="1">
      <c r="A180" s="7"/>
      <c r="C180" s="24"/>
      <c r="D180" s="24"/>
      <c r="E180" s="24"/>
    </row>
  </sheetData>
  <mergeCells count="16">
    <mergeCell ref="C1:E1"/>
    <mergeCell ref="C2:E2"/>
    <mergeCell ref="C3:E3"/>
    <mergeCell ref="C4:E4"/>
    <mergeCell ref="C5:E5"/>
    <mergeCell ref="A168:A169"/>
    <mergeCell ref="C168:C169"/>
    <mergeCell ref="D168:D169"/>
    <mergeCell ref="E168:E169"/>
    <mergeCell ref="E9:E12"/>
    <mergeCell ref="A9:A12"/>
    <mergeCell ref="B9:B12"/>
    <mergeCell ref="C9:C12"/>
    <mergeCell ref="D9:D12"/>
    <mergeCell ref="C6:E6"/>
    <mergeCell ref="A7:E7"/>
  </mergeCells>
  <phoneticPr fontId="0" type="noConversion"/>
  <pageMargins left="0.98425196850393704" right="0.59055118110236227" top="0.59055118110236227" bottom="0.59055118110236227" header="0.11811023622047245" footer="0.11811023622047245"/>
  <pageSetup paperSize="9" scale="6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187_22.02.2019_ПРИЛОЖЕНИЕ 1</vt:lpstr>
      <vt:lpstr>'187_22.02.2019_ПРИЛОЖЕНИЕ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2019-03-12T11:02:47Z</cp:lastPrinted>
  <dcterms:created xsi:type="dcterms:W3CDTF">2012-09-10T07:11:26Z</dcterms:created>
  <dcterms:modified xsi:type="dcterms:W3CDTF">2019-03-12T11:02:50Z</dcterms:modified>
</cp:coreProperties>
</file>